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Лист1!$A$82</definedName>
    <definedName name="_xlnm._FilterDatabase" localSheetId="0" hidden="1">Лист1!$A$13:$AK$16</definedName>
  </definedNames>
  <calcPr calcId="125725"/>
</workbook>
</file>

<file path=xl/calcChain.xml><?xml version="1.0" encoding="utf-8"?>
<calcChain xmlns="http://schemas.openxmlformats.org/spreadsheetml/2006/main">
  <c r="I4" i="1"/>
  <c r="X17"/>
  <c r="J14"/>
  <c r="X14" s="1"/>
  <c r="J15"/>
  <c r="X15" s="1"/>
  <c r="J16"/>
  <c r="X16" s="1"/>
</calcChain>
</file>

<file path=xl/sharedStrings.xml><?xml version="1.0" encoding="utf-8"?>
<sst xmlns="http://schemas.openxmlformats.org/spreadsheetml/2006/main" count="147" uniqueCount="139">
  <si>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</si>
  <si>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</si>
  <si>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</si>
  <si>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</si>
  <si>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</si>
  <si>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</si>
  <si>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</si>
  <si>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</si>
  <si>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</si>
  <si>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</si>
  <si>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</si>
  <si>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</si>
  <si>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</si>
  <si>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</si>
  <si>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</si>
  <si>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</si>
  <si>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</si>
  <si>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</si>
  <si>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</si>
  <si>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</si>
  <si>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</si>
  <si>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</si>
  <si>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</si>
  <si>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</si>
  <si>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</si>
  <si>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</si>
  <si>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</si>
  <si>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</si>
  <si>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</si>
  <si>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</si>
  <si>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</si>
  <si>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</si>
  <si>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</si>
  <si>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</si>
  <si>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</si>
  <si>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</si>
  <si>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</si>
  <si>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</si>
  <si>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</si>
  <si>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</si>
  <si>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</si>
  <si>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</si>
  <si>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</si>
  <si>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</si>
  <si>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</si>
  <si>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</si>
  <si>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</si>
  <si>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</si>
  <si>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</si>
  <si>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</si>
  <si>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</si>
  <si>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</si>
  <si>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</si>
  <si>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</si>
  <si>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</si>
  <si>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</si>
  <si>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</si>
  <si>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</si>
  <si>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</si>
  <si>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</si>
  <si>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</si>
  <si>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</si>
  <si>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</si>
  <si>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</si>
  <si>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</si>
  <si>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</si>
  <si>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</si>
  <si>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</si>
  <si>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</si>
  <si>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</si>
  <si>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</si>
  <si>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</si>
  <si>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</si>
  <si>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</si>
  <si>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</si>
  <si>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</si>
  <si>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</si>
  <si>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</si>
  <si>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</si>
  <si>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</si>
  <si>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</si>
  <si>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</si>
  <si>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</si>
  <si>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</si>
  <si>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</si>
  <si>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</si>
  <si>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</si>
  <si>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</si>
  <si>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</si>
  <si>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</si>
  <si>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</si>
  <si>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</si>
  <si>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</si>
  <si>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</si>
  <si>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</si>
  <si>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</si>
  <si>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</si>
  <si>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</si>
  <si>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</si>
  <si>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</si>
  <si>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</si>
  <si>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</si>
  <si>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</si>
  <si>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</si>
  <si>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</si>
  <si>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</si>
  <si>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</si>
  <si>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</si>
  <si>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</si>
  <si>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</si>
  <si>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</si>
  <si>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</si>
  <si>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</si>
  <si>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</si>
  <si>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</si>
  <si>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</si>
  <si>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</si>
  <si>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</si>
  <si>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</si>
  <si>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</si>
  <si>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АО "ПКС-Водоканал"</t>
  </si>
  <si>
    <t>Центральный склад г.Петрозаводск, ул. Онежской флотилии, д. 16</t>
  </si>
  <si>
    <t>Июль</t>
  </si>
  <si>
    <t>Август</t>
  </si>
  <si>
    <t>Сентябрь</t>
  </si>
  <si>
    <t>Октябрь</t>
  </si>
  <si>
    <t>Ноябрь</t>
  </si>
  <si>
    <t>Декабрь</t>
  </si>
  <si>
    <t>т</t>
  </si>
  <si>
    <t>АО "Амурские коммунальные системы"</t>
  </si>
  <si>
    <t>ИВ0017</t>
  </si>
  <si>
    <t>ИВ0098</t>
  </si>
  <si>
    <t>Коагулянт (Алюминия сульфат / Активированый алюминия сульфат)</t>
  </si>
  <si>
    <t>ИВ0022</t>
  </si>
  <si>
    <t>Оксихлорид алюминия (ОХА)</t>
  </si>
  <si>
    <t>ТУ 2152-164-05763458-93</t>
  </si>
  <si>
    <t>г. Благовещенск, ул. Мухина, 73А</t>
  </si>
  <si>
    <t>Опросный лист</t>
  </si>
  <si>
    <t>Сульфат железа PIX-105, жидкий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</si>
</sst>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10"/>
      <color indexed="3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63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 applyAlignment="1">
      <alignment horizontal="center" vertical="center" wrapText="1"/>
    </xf>
    <xf numFmtId="4" fontId="5" fillId="3" borderId="15" xfId="0" applyNumberFormat="1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4" fillId="3" borderId="8" xfId="0" applyFont="1" applyFill="1" applyBorder="1"/>
    <xf numFmtId="0" fontId="4" fillId="0" borderId="15" xfId="0" applyFont="1" applyFill="1" applyBorder="1" applyAlignment="1">
      <alignment horizontal="left"/>
    </xf>
    <xf numFmtId="0" fontId="4" fillId="0" borderId="15" xfId="0" applyFont="1" applyFill="1" applyBorder="1"/>
    <xf numFmtId="0" fontId="4" fillId="0" borderId="15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wrapText="1"/>
    </xf>
    <xf numFmtId="0" fontId="4" fillId="3" borderId="6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1" fontId="4" fillId="3" borderId="15" xfId="0" applyNumberFormat="1" applyFont="1" applyFill="1" applyBorder="1" applyAlignment="1">
      <alignment horizontal="right"/>
    </xf>
    <xf numFmtId="0" fontId="6" fillId="3" borderId="15" xfId="0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left" wrapText="1"/>
    </xf>
    <xf numFmtId="4" fontId="4" fillId="0" borderId="0" xfId="0" applyNumberFormat="1" applyFont="1"/>
    <xf numFmtId="165" fontId="4" fillId="3" borderId="15" xfId="0" applyNumberFormat="1" applyFont="1" applyFill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top" wrapText="1"/>
    </xf>
    <xf numFmtId="0" fontId="5" fillId="3" borderId="15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" fontId="4" fillId="0" borderId="15" xfId="0" applyNumberFormat="1" applyFont="1" applyFill="1" applyBorder="1" applyAlignment="1">
      <alignment vertical="center"/>
    </xf>
    <xf numFmtId="2" fontId="4" fillId="0" borderId="15" xfId="0" applyNumberFormat="1" applyFont="1" applyFill="1" applyBorder="1" applyAlignment="1">
      <alignment horizontal="right"/>
    </xf>
    <xf numFmtId="0" fontId="4" fillId="0" borderId="23" xfId="0" applyFont="1" applyBorder="1" applyAlignment="1">
      <alignment horizontal="left"/>
    </xf>
    <xf numFmtId="0" fontId="4" fillId="0" borderId="23" xfId="0" applyFont="1" applyBorder="1" applyAlignment="1">
      <alignment horizontal="left" wrapText="1"/>
    </xf>
    <xf numFmtId="0" fontId="4" fillId="0" borderId="23" xfId="0" applyFont="1" applyBorder="1" applyAlignment="1">
      <alignment horizontal="right"/>
    </xf>
    <xf numFmtId="1" fontId="4" fillId="0" borderId="23" xfId="0" applyNumberFormat="1" applyFont="1" applyBorder="1" applyAlignment="1">
      <alignment horizontal="right"/>
    </xf>
    <xf numFmtId="4" fontId="4" fillId="0" borderId="23" xfId="0" applyNumberFormat="1" applyFont="1" applyBorder="1" applyAlignment="1">
      <alignment horizontal="right"/>
    </xf>
    <xf numFmtId="0" fontId="11" fillId="0" borderId="15" xfId="0" applyFont="1" applyFill="1" applyBorder="1" applyAlignment="1">
      <alignment wrapText="1"/>
    </xf>
    <xf numFmtId="0" fontId="4" fillId="0" borderId="15" xfId="0" applyFont="1" applyFill="1" applyBorder="1" applyAlignment="1">
      <alignment horizontal="right" wrapText="1"/>
    </xf>
    <xf numFmtId="165" fontId="4" fillId="0" borderId="15" xfId="0" applyNumberFormat="1" applyFont="1" applyFill="1" applyBorder="1" applyAlignment="1">
      <alignment horizontal="right" wrapText="1"/>
    </xf>
    <xf numFmtId="2" fontId="4" fillId="0" borderId="15" xfId="0" applyNumberFormat="1" applyFont="1" applyFill="1" applyBorder="1" applyAlignment="1">
      <alignment horizontal="right" wrapText="1"/>
    </xf>
    <xf numFmtId="0" fontId="4" fillId="3" borderId="15" xfId="0" applyFont="1" applyFill="1" applyBorder="1" applyAlignment="1">
      <alignment wrapText="1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textRotation="90" wrapText="1"/>
    </xf>
    <xf numFmtId="0" fontId="4" fillId="3" borderId="2" xfId="0" applyFont="1" applyFill="1" applyBorder="1" applyAlignment="1">
      <alignment horizontal="center" textRotation="90" wrapText="1"/>
    </xf>
    <xf numFmtId="0" fontId="4" fillId="3" borderId="12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164" fontId="0" fillId="3" borderId="15" xfId="0" applyNumberFormat="1" applyFont="1" applyFill="1" applyBorder="1" applyAlignment="1">
      <alignment horizontal="right"/>
    </xf>
    <xf numFmtId="14" fontId="4" fillId="0" borderId="0" xfId="0" applyNumberFormat="1" applyFont="1"/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93"/>
  <sheetViews>
    <sheetView tabSelected="1" topLeftCell="H1" workbookViewId="0">
      <selection activeCell="D15" sqref="D15"/>
    </sheetView>
  </sheetViews>
  <sheetFormatPr defaultRowHeight="12.75"/>
  <cols>
    <col min="1" max="2" width="4.5703125" style="42" customWidth="1"/>
    <col min="3" max="3" width="9.140625" style="42"/>
    <col min="4" max="4" width="37" style="42" customWidth="1"/>
    <col min="5" max="5" width="25.42578125" style="42" customWidth="1"/>
    <col min="6" max="6" width="9.140625" style="42"/>
    <col min="7" max="7" width="19.7109375" style="42" customWidth="1"/>
    <col min="8" max="9" width="22.140625" style="42" customWidth="1"/>
    <col min="10" max="10" width="10.5703125" style="43" bestFit="1" customWidth="1"/>
    <col min="11" max="12" width="7.5703125" style="43" customWidth="1"/>
    <col min="13" max="16" width="8.5703125" style="43" customWidth="1"/>
    <col min="17" max="17" width="7.5703125" style="43" customWidth="1"/>
    <col min="18" max="18" width="8.5703125" style="43" customWidth="1"/>
    <col min="19" max="22" width="7.5703125" style="43" customWidth="1"/>
    <col min="23" max="23" width="17.85546875" style="42" customWidth="1"/>
    <col min="24" max="28" width="14.140625" style="42" customWidth="1"/>
    <col min="29" max="29" width="11.42578125" style="42" customWidth="1"/>
    <col min="30" max="30" width="13.5703125" style="42" customWidth="1"/>
    <col min="31" max="31" width="15.85546875" style="42" customWidth="1"/>
    <col min="32" max="16384" width="9.140625" style="42"/>
  </cols>
  <sheetData>
    <row r="2" spans="1:3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</row>
    <row r="3" spans="1:31">
      <c r="A3" s="148" t="s">
        <v>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</row>
    <row r="4" spans="1:31">
      <c r="G4" s="162">
        <v>43055</v>
      </c>
      <c r="H4" s="42">
        <v>15</v>
      </c>
      <c r="I4" s="162">
        <f>G4+15</f>
        <v>43070</v>
      </c>
    </row>
    <row r="5" spans="1:31">
      <c r="A5" s="156" t="s">
        <v>2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</row>
    <row r="6" spans="1:31" ht="39" customHeight="1">
      <c r="A6" s="157" t="s">
        <v>3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</row>
    <row r="7" spans="1:31">
      <c r="A7" s="158" t="s">
        <v>4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31">
      <c r="A8" s="159" t="s">
        <v>5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46"/>
      <c r="Z8" s="46"/>
      <c r="AA8" s="46"/>
      <c r="AB8" s="46"/>
    </row>
    <row r="9" spans="1:31">
      <c r="A9" s="159" t="s">
        <v>6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46"/>
      <c r="Z9" s="46"/>
      <c r="AA9" s="46"/>
      <c r="AB9" s="46"/>
    </row>
    <row r="10" spans="1:31" ht="13.5" thickBot="1">
      <c r="A10" s="153" t="s">
        <v>7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3"/>
      <c r="Z10" s="3"/>
      <c r="AA10" s="3"/>
      <c r="AB10" s="3"/>
    </row>
    <row r="11" spans="1:31" ht="22.5" customHeight="1" thickBot="1">
      <c r="A11" s="68" t="s">
        <v>9</v>
      </c>
      <c r="B11" s="68" t="s">
        <v>106</v>
      </c>
      <c r="C11" s="70" t="s">
        <v>10</v>
      </c>
      <c r="D11" s="71"/>
      <c r="E11" s="71"/>
      <c r="F11" s="72"/>
      <c r="G11" s="73" t="s">
        <v>11</v>
      </c>
      <c r="H11" s="62" t="s">
        <v>12</v>
      </c>
      <c r="I11" s="73" t="s">
        <v>13</v>
      </c>
      <c r="J11" s="75" t="s">
        <v>14</v>
      </c>
      <c r="K11" s="81" t="s">
        <v>119</v>
      </c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3"/>
      <c r="W11" s="62" t="s">
        <v>104</v>
      </c>
      <c r="X11" s="62" t="s">
        <v>105</v>
      </c>
      <c r="Y11" s="66" t="s">
        <v>15</v>
      </c>
      <c r="Z11" s="66" t="s">
        <v>16</v>
      </c>
      <c r="AA11" s="77" t="s">
        <v>111</v>
      </c>
      <c r="AB11" s="79" t="s">
        <v>112</v>
      </c>
      <c r="AC11" s="64" t="s">
        <v>17</v>
      </c>
    </row>
    <row r="12" spans="1:31" ht="66.75" customHeight="1" thickBot="1">
      <c r="A12" s="69"/>
      <c r="B12" s="69"/>
      <c r="C12" s="21" t="s">
        <v>18</v>
      </c>
      <c r="D12" s="22" t="s">
        <v>19</v>
      </c>
      <c r="E12" s="22" t="s">
        <v>20</v>
      </c>
      <c r="F12" s="22" t="s">
        <v>21</v>
      </c>
      <c r="G12" s="74"/>
      <c r="H12" s="63"/>
      <c r="I12" s="74"/>
      <c r="J12" s="76"/>
      <c r="K12" s="23" t="s">
        <v>113</v>
      </c>
      <c r="L12" s="24" t="s">
        <v>114</v>
      </c>
      <c r="M12" s="24" t="s">
        <v>115</v>
      </c>
      <c r="N12" s="24" t="s">
        <v>116</v>
      </c>
      <c r="O12" s="24" t="s">
        <v>117</v>
      </c>
      <c r="P12" s="24" t="s">
        <v>118</v>
      </c>
      <c r="Q12" s="23" t="s">
        <v>122</v>
      </c>
      <c r="R12" s="23" t="s">
        <v>123</v>
      </c>
      <c r="S12" s="25" t="s">
        <v>124</v>
      </c>
      <c r="T12" s="23" t="s">
        <v>125</v>
      </c>
      <c r="U12" s="26" t="s">
        <v>126</v>
      </c>
      <c r="V12" s="23" t="s">
        <v>127</v>
      </c>
      <c r="W12" s="63"/>
      <c r="X12" s="63"/>
      <c r="Y12" s="67"/>
      <c r="Z12" s="67"/>
      <c r="AA12" s="78"/>
      <c r="AB12" s="80"/>
      <c r="AC12" s="65"/>
    </row>
    <row r="13" spans="1:31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  <c r="I13" s="27">
        <v>9</v>
      </c>
      <c r="J13" s="28">
        <v>10</v>
      </c>
      <c r="K13" s="28">
        <v>11</v>
      </c>
      <c r="L13" s="28">
        <v>12</v>
      </c>
      <c r="M13" s="28">
        <v>13</v>
      </c>
      <c r="N13" s="28">
        <v>14</v>
      </c>
      <c r="O13" s="28">
        <v>15</v>
      </c>
      <c r="P13" s="28">
        <v>16</v>
      </c>
      <c r="Q13" s="28"/>
      <c r="R13" s="28"/>
      <c r="S13" s="28"/>
      <c r="T13" s="28"/>
      <c r="U13" s="28"/>
      <c r="V13" s="28"/>
      <c r="W13" s="27">
        <v>17</v>
      </c>
      <c r="X13" s="27">
        <v>18</v>
      </c>
      <c r="Y13" s="8">
        <v>19</v>
      </c>
      <c r="Z13" s="8">
        <v>20</v>
      </c>
      <c r="AA13" s="8">
        <v>21</v>
      </c>
      <c r="AB13" s="8">
        <v>22</v>
      </c>
      <c r="AC13" s="8">
        <v>23</v>
      </c>
    </row>
    <row r="14" spans="1:31" ht="51.75">
      <c r="A14" s="29">
        <v>1</v>
      </c>
      <c r="B14" s="30">
        <v>1</v>
      </c>
      <c r="C14" s="15" t="s">
        <v>130</v>
      </c>
      <c r="D14" s="31" t="s">
        <v>138</v>
      </c>
      <c r="E14" s="16"/>
      <c r="F14" s="17" t="s">
        <v>128</v>
      </c>
      <c r="G14" s="18" t="s">
        <v>120</v>
      </c>
      <c r="H14" s="19" t="s">
        <v>120</v>
      </c>
      <c r="I14" s="18" t="s">
        <v>121</v>
      </c>
      <c r="J14" s="33">
        <f>SUM(K14:V14)</f>
        <v>120</v>
      </c>
      <c r="K14" s="161">
        <v>20</v>
      </c>
      <c r="L14" s="161"/>
      <c r="M14" s="161">
        <v>20</v>
      </c>
      <c r="N14" s="161"/>
      <c r="O14" s="161">
        <v>20</v>
      </c>
      <c r="P14" s="161"/>
      <c r="Q14" s="161">
        <v>20</v>
      </c>
      <c r="R14" s="161"/>
      <c r="S14" s="161">
        <v>20</v>
      </c>
      <c r="T14" s="161"/>
      <c r="U14" s="161">
        <v>20</v>
      </c>
      <c r="V14" s="161"/>
      <c r="W14" s="49">
        <v>16275.64</v>
      </c>
      <c r="X14" s="48">
        <f>J14*W14</f>
        <v>1953076.7999999998</v>
      </c>
      <c r="Y14" s="5"/>
      <c r="Z14" s="5"/>
      <c r="AA14" s="5"/>
      <c r="AB14" s="5"/>
      <c r="AC14" s="6"/>
      <c r="AE14" s="32"/>
    </row>
    <row r="15" spans="1:31" ht="51">
      <c r="A15" s="29">
        <v>2</v>
      </c>
      <c r="B15" s="30">
        <v>2</v>
      </c>
      <c r="C15" s="50" t="s">
        <v>131</v>
      </c>
      <c r="D15" s="51" t="s">
        <v>132</v>
      </c>
      <c r="E15" s="51" t="s">
        <v>137</v>
      </c>
      <c r="F15" s="51" t="s">
        <v>128</v>
      </c>
      <c r="G15" s="51" t="s">
        <v>120</v>
      </c>
      <c r="H15" s="51" t="s">
        <v>120</v>
      </c>
      <c r="I15" s="51" t="s">
        <v>121</v>
      </c>
      <c r="J15" s="33">
        <f>SUM(K15:V15)</f>
        <v>859</v>
      </c>
      <c r="K15" s="52"/>
      <c r="L15" s="52"/>
      <c r="M15" s="52"/>
      <c r="N15" s="52"/>
      <c r="O15" s="52"/>
      <c r="P15" s="52"/>
      <c r="Q15" s="53">
        <v>142</v>
      </c>
      <c r="R15" s="53">
        <v>150</v>
      </c>
      <c r="S15" s="53">
        <v>169</v>
      </c>
      <c r="T15" s="53">
        <v>203</v>
      </c>
      <c r="U15" s="53">
        <v>195</v>
      </c>
      <c r="V15" s="52"/>
      <c r="W15" s="54">
        <v>5855.75</v>
      </c>
      <c r="X15" s="48">
        <f>J15*W15</f>
        <v>5030089.25</v>
      </c>
      <c r="Y15" s="5"/>
      <c r="Z15" s="5"/>
      <c r="AA15" s="5"/>
      <c r="AB15" s="5"/>
      <c r="AC15" s="6"/>
      <c r="AE15" s="32"/>
    </row>
    <row r="16" spans="1:31" ht="38.25">
      <c r="A16" s="29">
        <v>3</v>
      </c>
      <c r="B16" s="30">
        <v>3</v>
      </c>
      <c r="C16" s="55" t="s">
        <v>133</v>
      </c>
      <c r="D16" s="20" t="s">
        <v>134</v>
      </c>
      <c r="E16" s="20" t="s">
        <v>135</v>
      </c>
      <c r="F16" s="20" t="s">
        <v>128</v>
      </c>
      <c r="G16" s="20" t="s">
        <v>129</v>
      </c>
      <c r="H16" s="20" t="s">
        <v>129</v>
      </c>
      <c r="I16" s="59" t="s">
        <v>136</v>
      </c>
      <c r="J16" s="33">
        <f>SUM(K16:V16)</f>
        <v>417.72300000000001</v>
      </c>
      <c r="K16" s="56"/>
      <c r="L16" s="56"/>
      <c r="M16" s="57"/>
      <c r="N16" s="57">
        <v>65</v>
      </c>
      <c r="O16" s="57">
        <v>92.722999999999999</v>
      </c>
      <c r="P16" s="57">
        <v>85</v>
      </c>
      <c r="Q16" s="57">
        <v>65</v>
      </c>
      <c r="R16" s="57">
        <v>65</v>
      </c>
      <c r="S16" s="57">
        <v>45</v>
      </c>
      <c r="T16" s="56"/>
      <c r="U16" s="56"/>
      <c r="V16" s="56"/>
      <c r="W16" s="58">
        <v>21784.37</v>
      </c>
      <c r="X16" s="48">
        <f>J16*W16</f>
        <v>9099832.3895100001</v>
      </c>
      <c r="Y16" s="34"/>
      <c r="Z16" s="5"/>
      <c r="AA16" s="5"/>
      <c r="AB16" s="5"/>
      <c r="AC16" s="6"/>
      <c r="AE16" s="32"/>
    </row>
    <row r="17" spans="1:37">
      <c r="A17" s="60"/>
      <c r="B17" s="60"/>
      <c r="C17" s="60"/>
      <c r="D17" s="61"/>
      <c r="E17" s="61"/>
      <c r="F17" s="61"/>
      <c r="G17" s="61"/>
      <c r="H17" s="61"/>
      <c r="I17" s="61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35"/>
      <c r="X17" s="12">
        <f>SUM(X13:X16)</f>
        <v>16083016.439509999</v>
      </c>
      <c r="Y17" s="13"/>
      <c r="Z17" s="13"/>
      <c r="AA17" s="13"/>
      <c r="AB17" s="13"/>
      <c r="AC17" s="13"/>
      <c r="AF17" s="4"/>
      <c r="AG17" s="4"/>
      <c r="AH17" s="4"/>
      <c r="AI17" s="4"/>
      <c r="AJ17" s="4"/>
      <c r="AK17" s="4"/>
    </row>
    <row r="18" spans="1:37" ht="13.5" thickBot="1">
      <c r="A18" s="36"/>
      <c r="B18" s="36"/>
      <c r="C18" s="36"/>
      <c r="D18" s="36"/>
      <c r="E18" s="36"/>
      <c r="F18" s="36"/>
      <c r="G18" s="92"/>
      <c r="H18" s="92"/>
      <c r="I18" s="92"/>
      <c r="J18" s="92"/>
      <c r="K18" s="37"/>
      <c r="L18" s="93"/>
      <c r="M18" s="93"/>
      <c r="N18" s="37"/>
      <c r="O18" s="37"/>
      <c r="P18" s="37"/>
      <c r="Q18" s="37"/>
      <c r="R18" s="37"/>
      <c r="S18" s="37"/>
      <c r="T18" s="37"/>
      <c r="U18" s="37"/>
      <c r="V18" s="37"/>
      <c r="W18" s="36"/>
      <c r="X18" s="36"/>
      <c r="Y18" s="36"/>
      <c r="Z18" s="36"/>
      <c r="AA18" s="36"/>
      <c r="AB18" s="36"/>
      <c r="AC18" s="36"/>
      <c r="AF18" s="4"/>
      <c r="AG18" s="4"/>
      <c r="AH18" s="4"/>
      <c r="AI18" s="4"/>
      <c r="AJ18" s="4"/>
      <c r="AK18" s="4"/>
    </row>
    <row r="19" spans="1:37" ht="13.5" thickBot="1">
      <c r="A19" s="84" t="s">
        <v>23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6"/>
      <c r="AF19" s="4"/>
      <c r="AG19" s="9"/>
      <c r="AH19" s="9"/>
      <c r="AI19" s="9"/>
      <c r="AJ19" s="4"/>
      <c r="AK19" s="4"/>
    </row>
    <row r="20" spans="1:37" ht="13.5" thickBot="1">
      <c r="A20" s="87" t="s">
        <v>24</v>
      </c>
      <c r="B20" s="88"/>
      <c r="C20" s="88"/>
      <c r="D20" s="88"/>
      <c r="E20" s="89" t="s">
        <v>107</v>
      </c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1"/>
      <c r="AF20" s="4"/>
      <c r="AG20" s="4"/>
      <c r="AH20" s="4"/>
      <c r="AI20" s="4"/>
      <c r="AJ20" s="4"/>
      <c r="AK20" s="4"/>
    </row>
    <row r="21" spans="1:37" ht="13.5" thickBot="1">
      <c r="A21" s="87" t="s">
        <v>25</v>
      </c>
      <c r="B21" s="88"/>
      <c r="C21" s="88"/>
      <c r="D21" s="88"/>
      <c r="E21" s="89" t="s">
        <v>26</v>
      </c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1"/>
      <c r="AF21" s="4"/>
      <c r="AG21" s="4"/>
      <c r="AH21" s="4"/>
      <c r="AI21" s="4"/>
      <c r="AJ21" s="4"/>
      <c r="AK21" s="4"/>
    </row>
    <row r="22" spans="1:37" ht="13.5" thickBot="1">
      <c r="A22" s="87" t="s">
        <v>27</v>
      </c>
      <c r="B22" s="88"/>
      <c r="C22" s="88"/>
      <c r="D22" s="88"/>
      <c r="E22" s="89" t="s">
        <v>28</v>
      </c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1"/>
      <c r="AF22" s="4"/>
      <c r="AG22" s="4"/>
      <c r="AH22" s="4"/>
      <c r="AI22" s="4"/>
      <c r="AJ22" s="4"/>
      <c r="AK22" s="4"/>
    </row>
    <row r="23" spans="1:37" ht="13.5" thickBot="1">
      <c r="A23" s="87" t="s">
        <v>29</v>
      </c>
      <c r="B23" s="88"/>
      <c r="C23" s="88"/>
      <c r="D23" s="88"/>
      <c r="E23" s="89" t="s">
        <v>30</v>
      </c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1"/>
    </row>
    <row r="24" spans="1:37" ht="13.5" thickBot="1">
      <c r="A24" s="87" t="s">
        <v>31</v>
      </c>
      <c r="B24" s="88"/>
      <c r="C24" s="88"/>
      <c r="D24" s="88"/>
      <c r="E24" s="89" t="s">
        <v>32</v>
      </c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1"/>
    </row>
    <row r="25" spans="1:37" ht="13.5" thickBot="1">
      <c r="A25" s="14"/>
      <c r="B25" s="14"/>
      <c r="C25" s="14"/>
      <c r="D25" s="14"/>
      <c r="E25" s="38"/>
      <c r="F25" s="14"/>
      <c r="G25" s="94"/>
      <c r="H25" s="94"/>
      <c r="I25" s="94"/>
      <c r="J25" s="94"/>
      <c r="K25" s="95"/>
      <c r="L25" s="95"/>
      <c r="M25" s="95"/>
      <c r="N25" s="95"/>
      <c r="O25" s="95"/>
      <c r="P25" s="95"/>
      <c r="Q25" s="39"/>
      <c r="R25" s="39"/>
      <c r="S25" s="39"/>
      <c r="T25" s="39"/>
      <c r="U25" s="39"/>
      <c r="V25" s="39"/>
      <c r="W25" s="38"/>
      <c r="X25" s="38"/>
      <c r="Y25" s="14"/>
      <c r="Z25" s="14"/>
      <c r="AA25" s="14"/>
      <c r="AB25" s="14"/>
      <c r="AC25" s="14"/>
    </row>
    <row r="26" spans="1:37" ht="13.5" thickBot="1">
      <c r="A26" s="84" t="s">
        <v>33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6"/>
    </row>
    <row r="27" spans="1:37" ht="22.5" customHeight="1" thickBot="1">
      <c r="A27" s="87" t="s">
        <v>34</v>
      </c>
      <c r="B27" s="88"/>
      <c r="C27" s="88"/>
      <c r="D27" s="88"/>
      <c r="E27" s="89" t="s">
        <v>35</v>
      </c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1"/>
    </row>
    <row r="28" spans="1:37" ht="13.5" thickBot="1">
      <c r="A28" s="87" t="s">
        <v>36</v>
      </c>
      <c r="B28" s="88"/>
      <c r="C28" s="88"/>
      <c r="D28" s="88"/>
      <c r="E28" s="89" t="s">
        <v>37</v>
      </c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1"/>
    </row>
    <row r="29" spans="1:37" ht="22.5" customHeight="1" thickBot="1">
      <c r="A29" s="87" t="s">
        <v>38</v>
      </c>
      <c r="B29" s="88"/>
      <c r="C29" s="88"/>
      <c r="D29" s="88"/>
      <c r="E29" s="89" t="s">
        <v>39</v>
      </c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1"/>
    </row>
    <row r="30" spans="1:37" ht="13.5" thickBot="1">
      <c r="A30" s="87" t="s">
        <v>40</v>
      </c>
      <c r="B30" s="88"/>
      <c r="C30" s="88"/>
      <c r="D30" s="88"/>
      <c r="E30" s="89" t="s">
        <v>41</v>
      </c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1"/>
    </row>
    <row r="31" spans="1:37" ht="33.75" customHeight="1" thickBot="1">
      <c r="A31" s="87" t="s">
        <v>42</v>
      </c>
      <c r="B31" s="88"/>
      <c r="C31" s="88"/>
      <c r="D31" s="88"/>
      <c r="E31" s="89" t="s">
        <v>43</v>
      </c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1"/>
    </row>
    <row r="32" spans="1:37" ht="13.5" thickBot="1">
      <c r="A32" s="87" t="s">
        <v>44</v>
      </c>
      <c r="B32" s="88"/>
      <c r="C32" s="88"/>
      <c r="D32" s="88"/>
      <c r="E32" s="89" t="s">
        <v>45</v>
      </c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1"/>
    </row>
    <row r="33" spans="1:29" ht="22.5" customHeight="1" thickBot="1">
      <c r="A33" s="87" t="s">
        <v>46</v>
      </c>
      <c r="B33" s="88"/>
      <c r="C33" s="88"/>
      <c r="D33" s="88"/>
      <c r="E33" s="89" t="s">
        <v>47</v>
      </c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1"/>
    </row>
    <row r="34" spans="1:29" ht="22.5" customHeight="1">
      <c r="A34" s="99" t="s">
        <v>48</v>
      </c>
      <c r="B34" s="100"/>
      <c r="C34" s="100"/>
      <c r="D34" s="100"/>
      <c r="E34" s="103" t="s">
        <v>49</v>
      </c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5"/>
    </row>
    <row r="35" spans="1:29" ht="13.5" thickBot="1">
      <c r="A35" s="101"/>
      <c r="B35" s="102"/>
      <c r="C35" s="102"/>
      <c r="D35" s="102"/>
      <c r="E35" s="106" t="s">
        <v>50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107"/>
    </row>
    <row r="36" spans="1:29" ht="24" customHeight="1">
      <c r="A36" s="99" t="s">
        <v>51</v>
      </c>
      <c r="B36" s="100"/>
      <c r="C36" s="100"/>
      <c r="D36" s="100"/>
      <c r="E36" s="145" t="s">
        <v>52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7"/>
    </row>
    <row r="37" spans="1:29" ht="24" customHeight="1">
      <c r="A37" s="143"/>
      <c r="B37" s="144"/>
      <c r="C37" s="144"/>
      <c r="D37" s="144"/>
      <c r="E37" s="96" t="s">
        <v>53</v>
      </c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8"/>
    </row>
    <row r="38" spans="1:29">
      <c r="A38" s="143"/>
      <c r="B38" s="144"/>
      <c r="C38" s="144"/>
      <c r="D38" s="144"/>
      <c r="E38" s="96" t="s">
        <v>54</v>
      </c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8"/>
    </row>
    <row r="39" spans="1:29" ht="24" customHeight="1">
      <c r="A39" s="143"/>
      <c r="B39" s="144"/>
      <c r="C39" s="144"/>
      <c r="D39" s="144"/>
      <c r="E39" s="96" t="s">
        <v>55</v>
      </c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8"/>
    </row>
    <row r="40" spans="1:29">
      <c r="A40" s="143"/>
      <c r="B40" s="144"/>
      <c r="C40" s="144"/>
      <c r="D40" s="144"/>
      <c r="E40" s="96" t="s">
        <v>56</v>
      </c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8"/>
    </row>
    <row r="41" spans="1:29">
      <c r="A41" s="143"/>
      <c r="B41" s="144"/>
      <c r="C41" s="144"/>
      <c r="D41" s="144"/>
      <c r="E41" s="96" t="s">
        <v>57</v>
      </c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8"/>
    </row>
    <row r="42" spans="1:29">
      <c r="A42" s="143"/>
      <c r="B42" s="144"/>
      <c r="C42" s="144"/>
      <c r="D42" s="144"/>
      <c r="E42" s="96" t="s">
        <v>58</v>
      </c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8"/>
    </row>
    <row r="43" spans="1:29">
      <c r="A43" s="143"/>
      <c r="B43" s="144"/>
      <c r="C43" s="144"/>
      <c r="D43" s="144"/>
      <c r="E43" s="96" t="s">
        <v>59</v>
      </c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8"/>
    </row>
    <row r="44" spans="1:29">
      <c r="A44" s="143"/>
      <c r="B44" s="144"/>
      <c r="C44" s="144"/>
      <c r="D44" s="144"/>
      <c r="E44" s="96" t="s">
        <v>60</v>
      </c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8"/>
    </row>
    <row r="45" spans="1:29" ht="13.5" thickBot="1">
      <c r="A45" s="101"/>
      <c r="B45" s="102"/>
      <c r="C45" s="102"/>
      <c r="D45" s="102"/>
      <c r="E45" s="128" t="s">
        <v>61</v>
      </c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30"/>
    </row>
    <row r="46" spans="1:29">
      <c r="A46" s="113" t="s">
        <v>62</v>
      </c>
      <c r="B46" s="114"/>
      <c r="C46" s="114"/>
      <c r="D46" s="114"/>
      <c r="E46" s="131" t="s">
        <v>63</v>
      </c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3"/>
    </row>
    <row r="47" spans="1:29">
      <c r="A47" s="115"/>
      <c r="B47" s="116"/>
      <c r="C47" s="116"/>
      <c r="D47" s="116"/>
      <c r="E47" s="134" t="s">
        <v>64</v>
      </c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6"/>
    </row>
    <row r="48" spans="1:29" ht="22.5" customHeight="1" thickBot="1">
      <c r="A48" s="117"/>
      <c r="B48" s="118"/>
      <c r="C48" s="118"/>
      <c r="D48" s="118"/>
      <c r="E48" s="137" t="s">
        <v>65</v>
      </c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9"/>
    </row>
    <row r="49" spans="1:29" ht="22.5" customHeight="1" thickBot="1">
      <c r="A49" s="108" t="s">
        <v>66</v>
      </c>
      <c r="B49" s="109"/>
      <c r="C49" s="109"/>
      <c r="D49" s="109"/>
      <c r="E49" s="140" t="s">
        <v>67</v>
      </c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2"/>
    </row>
    <row r="50" spans="1:29" ht="13.5" thickBot="1">
      <c r="A50" s="108" t="s">
        <v>68</v>
      </c>
      <c r="B50" s="109"/>
      <c r="C50" s="109"/>
      <c r="D50" s="109"/>
      <c r="E50" s="110" t="s">
        <v>69</v>
      </c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2"/>
    </row>
    <row r="51" spans="1:29" ht="28.5" customHeight="1" thickBot="1">
      <c r="A51" s="108" t="s">
        <v>70</v>
      </c>
      <c r="B51" s="109"/>
      <c r="C51" s="109"/>
      <c r="D51" s="109"/>
      <c r="E51" s="110" t="s">
        <v>71</v>
      </c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2"/>
    </row>
    <row r="52" spans="1:29">
      <c r="A52" s="113" t="s">
        <v>72</v>
      </c>
      <c r="B52" s="114"/>
      <c r="C52" s="114"/>
      <c r="D52" s="114"/>
      <c r="E52" s="119" t="s">
        <v>73</v>
      </c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1"/>
    </row>
    <row r="53" spans="1:29">
      <c r="A53" s="115"/>
      <c r="B53" s="116"/>
      <c r="C53" s="116"/>
      <c r="D53" s="116"/>
      <c r="E53" s="122" t="s">
        <v>74</v>
      </c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4"/>
    </row>
    <row r="54" spans="1:29" ht="13.5" thickBot="1">
      <c r="A54" s="117"/>
      <c r="B54" s="118"/>
      <c r="C54" s="118"/>
      <c r="D54" s="118"/>
      <c r="E54" s="125" t="s">
        <v>75</v>
      </c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7"/>
    </row>
    <row r="55" spans="1:29" ht="25.5" customHeight="1">
      <c r="A55" s="113" t="s">
        <v>76</v>
      </c>
      <c r="B55" s="114"/>
      <c r="C55" s="114"/>
      <c r="D55" s="114"/>
      <c r="E55" s="131" t="s">
        <v>77</v>
      </c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3"/>
    </row>
    <row r="56" spans="1:29">
      <c r="A56" s="115"/>
      <c r="B56" s="116"/>
      <c r="C56" s="116"/>
      <c r="D56" s="116"/>
      <c r="E56" s="134" t="s">
        <v>78</v>
      </c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6"/>
    </row>
    <row r="57" spans="1:29">
      <c r="A57" s="115"/>
      <c r="B57" s="116"/>
      <c r="C57" s="116"/>
      <c r="D57" s="116"/>
      <c r="E57" s="134" t="s">
        <v>79</v>
      </c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6"/>
    </row>
    <row r="58" spans="1:29">
      <c r="A58" s="115"/>
      <c r="B58" s="116"/>
      <c r="C58" s="116"/>
      <c r="D58" s="116"/>
      <c r="E58" s="134" t="s">
        <v>80</v>
      </c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6"/>
    </row>
    <row r="59" spans="1:29">
      <c r="A59" s="115"/>
      <c r="B59" s="116"/>
      <c r="C59" s="116"/>
      <c r="D59" s="116"/>
      <c r="E59" s="134" t="s">
        <v>81</v>
      </c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6"/>
    </row>
    <row r="60" spans="1:29" ht="13.5" thickBot="1">
      <c r="A60" s="117"/>
      <c r="B60" s="118"/>
      <c r="C60" s="118"/>
      <c r="D60" s="118"/>
      <c r="E60" s="137" t="s">
        <v>82</v>
      </c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9"/>
    </row>
    <row r="61" spans="1:29">
      <c r="A61" s="113" t="s">
        <v>83</v>
      </c>
      <c r="B61" s="114"/>
      <c r="C61" s="114"/>
      <c r="D61" s="114"/>
      <c r="E61" s="119" t="s">
        <v>84</v>
      </c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1"/>
    </row>
    <row r="62" spans="1:29">
      <c r="A62" s="115"/>
      <c r="B62" s="116"/>
      <c r="C62" s="116"/>
      <c r="D62" s="116"/>
      <c r="E62" s="122" t="s">
        <v>85</v>
      </c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4"/>
    </row>
    <row r="63" spans="1:29" ht="13.5" thickBot="1">
      <c r="A63" s="117"/>
      <c r="B63" s="118"/>
      <c r="C63" s="118"/>
      <c r="D63" s="118"/>
      <c r="E63" s="125" t="s">
        <v>86</v>
      </c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7"/>
    </row>
    <row r="64" spans="1:29">
      <c r="A64" s="113" t="s">
        <v>87</v>
      </c>
      <c r="B64" s="114"/>
      <c r="C64" s="114"/>
      <c r="D64" s="114"/>
      <c r="E64" s="119" t="s">
        <v>88</v>
      </c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1"/>
    </row>
    <row r="65" spans="1:29">
      <c r="A65" s="115"/>
      <c r="B65" s="116"/>
      <c r="C65" s="116"/>
      <c r="D65" s="116"/>
      <c r="E65" s="122" t="s">
        <v>89</v>
      </c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4"/>
    </row>
    <row r="66" spans="1:29">
      <c r="A66" s="115"/>
      <c r="B66" s="116"/>
      <c r="C66" s="116"/>
      <c r="D66" s="116"/>
      <c r="E66" s="122" t="s">
        <v>90</v>
      </c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4"/>
    </row>
    <row r="67" spans="1:29">
      <c r="A67" s="115"/>
      <c r="B67" s="116"/>
      <c r="C67" s="116"/>
      <c r="D67" s="116"/>
      <c r="E67" s="122" t="s">
        <v>91</v>
      </c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4"/>
    </row>
    <row r="68" spans="1:29" ht="13.5" thickBot="1">
      <c r="A68" s="117"/>
      <c r="B68" s="118"/>
      <c r="C68" s="118"/>
      <c r="D68" s="118"/>
      <c r="E68" s="125" t="s">
        <v>92</v>
      </c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7"/>
    </row>
    <row r="69" spans="1:29">
      <c r="A69" s="40" t="s">
        <v>93</v>
      </c>
      <c r="B69" s="40"/>
      <c r="C69" s="132" t="s">
        <v>94</v>
      </c>
      <c r="D69" s="132"/>
      <c r="E69" s="45"/>
      <c r="G69" s="152"/>
      <c r="H69" s="152"/>
      <c r="I69" s="152"/>
      <c r="J69" s="152"/>
      <c r="K69" s="160"/>
      <c r="L69" s="160"/>
      <c r="M69" s="160"/>
      <c r="N69" s="160"/>
      <c r="O69" s="160"/>
      <c r="P69" s="160"/>
      <c r="Q69" s="47"/>
      <c r="R69" s="47"/>
      <c r="S69" s="47"/>
      <c r="T69" s="47"/>
      <c r="U69" s="47"/>
      <c r="V69" s="47"/>
      <c r="W69" s="45"/>
      <c r="X69" s="45"/>
      <c r="Y69" s="4"/>
      <c r="Z69" s="4"/>
      <c r="AA69" s="4"/>
      <c r="AB69" s="4"/>
    </row>
    <row r="70" spans="1:29">
      <c r="A70" s="149" t="s">
        <v>95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42"/>
      <c r="R70" s="42"/>
      <c r="S70" s="42"/>
      <c r="T70" s="42"/>
      <c r="U70" s="42"/>
      <c r="V70" s="42"/>
    </row>
    <row r="71" spans="1:29">
      <c r="D71" s="149" t="s">
        <v>96</v>
      </c>
      <c r="E71" s="149"/>
      <c r="F71" s="44" t="s">
        <v>97</v>
      </c>
      <c r="G71" s="149"/>
      <c r="H71" s="149"/>
      <c r="I71" s="151"/>
      <c r="J71" s="151"/>
      <c r="K71" s="150"/>
      <c r="L71" s="150"/>
      <c r="M71" s="150"/>
      <c r="N71" s="150"/>
      <c r="O71" s="150"/>
      <c r="P71" s="150"/>
    </row>
    <row r="72" spans="1:29">
      <c r="G72" s="149"/>
      <c r="H72" s="149"/>
      <c r="I72" s="149"/>
      <c r="J72" s="149"/>
      <c r="K72" s="150"/>
      <c r="L72" s="150"/>
      <c r="M72" s="150"/>
      <c r="N72" s="150"/>
      <c r="O72" s="150"/>
      <c r="P72" s="150"/>
    </row>
    <row r="73" spans="1:29">
      <c r="E73" s="149"/>
      <c r="F73" s="149"/>
      <c r="G73" s="149"/>
      <c r="H73" s="149"/>
      <c r="I73" s="149"/>
      <c r="J73" s="149"/>
      <c r="K73" s="150"/>
      <c r="L73" s="150"/>
      <c r="M73" s="150"/>
      <c r="N73" s="150"/>
      <c r="O73" s="150"/>
      <c r="P73" s="150"/>
    </row>
    <row r="74" spans="1:29">
      <c r="A74" s="40"/>
      <c r="B74" s="40"/>
      <c r="C74" s="40"/>
      <c r="D74" s="40"/>
      <c r="E74" s="40"/>
      <c r="F74" s="40"/>
      <c r="G74" s="40"/>
      <c r="H74" s="40"/>
      <c r="I74" s="40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40"/>
      <c r="X74" s="40"/>
      <c r="Y74" s="40"/>
      <c r="Z74" s="40"/>
      <c r="AA74" s="40"/>
      <c r="AB74" s="40"/>
      <c r="AC74" s="40"/>
    </row>
    <row r="75" spans="1:29">
      <c r="A75" s="1"/>
      <c r="B75" s="1"/>
    </row>
    <row r="76" spans="1:29">
      <c r="A76" s="151" t="s">
        <v>98</v>
      </c>
      <c r="B76" s="151"/>
      <c r="C76" s="151"/>
      <c r="D76" s="151"/>
    </row>
    <row r="77" spans="1:29">
      <c r="A77" s="1"/>
      <c r="B77" s="1"/>
    </row>
    <row r="78" spans="1:29">
      <c r="A78" s="42" t="s">
        <v>99</v>
      </c>
    </row>
    <row r="79" spans="1:29">
      <c r="A79" s="10" t="s">
        <v>97</v>
      </c>
      <c r="B79" s="10"/>
    </row>
    <row r="80" spans="1:29">
      <c r="A80" s="42" t="s">
        <v>108</v>
      </c>
    </row>
    <row r="81" spans="1:29">
      <c r="A81" s="42" t="s">
        <v>109</v>
      </c>
    </row>
    <row r="82" spans="1:29">
      <c r="A82" s="42" t="s">
        <v>110</v>
      </c>
    </row>
    <row r="83" spans="1:29">
      <c r="A83" s="1"/>
      <c r="B83" s="1"/>
    </row>
    <row r="84" spans="1:29" ht="25.5">
      <c r="A84" s="1" t="s">
        <v>100</v>
      </c>
      <c r="B84" s="1"/>
    </row>
    <row r="85" spans="1:29">
      <c r="A85" s="41"/>
      <c r="B85" s="41"/>
    </row>
    <row r="86" spans="1:29">
      <c r="A86" s="41" t="s">
        <v>22</v>
      </c>
      <c r="B86" s="41"/>
    </row>
    <row r="87" spans="1:29">
      <c r="A87" s="46" t="s">
        <v>101</v>
      </c>
      <c r="B87" s="46"/>
    </row>
    <row r="88" spans="1:29">
      <c r="A88" s="2"/>
      <c r="B88" s="2"/>
    </row>
    <row r="89" spans="1:29">
      <c r="A89" s="154" t="s">
        <v>102</v>
      </c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</row>
    <row r="90" spans="1:29" ht="37.5" customHeight="1">
      <c r="A90" s="154" t="s">
        <v>103</v>
      </c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</row>
    <row r="93" spans="1:29" ht="70.5" customHeight="1">
      <c r="A93" s="155" t="s">
        <v>8</v>
      </c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</row>
  </sheetData>
  <autoFilter ref="A13:AK16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6">
    <mergeCell ref="A10:X10"/>
    <mergeCell ref="A89:AC89"/>
    <mergeCell ref="A90:AC90"/>
    <mergeCell ref="A93:AC93"/>
    <mergeCell ref="A76:D76"/>
    <mergeCell ref="A5:AC5"/>
    <mergeCell ref="A6:AC6"/>
    <mergeCell ref="A7:W7"/>
    <mergeCell ref="A8:X8"/>
    <mergeCell ref="A9:X9"/>
    <mergeCell ref="K69:L69"/>
    <mergeCell ref="M69:P69"/>
    <mergeCell ref="A61:D63"/>
    <mergeCell ref="E61:AC61"/>
    <mergeCell ref="E62:AC62"/>
    <mergeCell ref="E63:AC63"/>
    <mergeCell ref="A64:D68"/>
    <mergeCell ref="E64:AC64"/>
    <mergeCell ref="E65:AC65"/>
    <mergeCell ref="E66:AC66"/>
    <mergeCell ref="E67:AC67"/>
    <mergeCell ref="E68:AC68"/>
    <mergeCell ref="A55:D60"/>
    <mergeCell ref="E55:AC55"/>
    <mergeCell ref="A3:AC3"/>
    <mergeCell ref="A2:AC2"/>
    <mergeCell ref="E73:H73"/>
    <mergeCell ref="I73:J73"/>
    <mergeCell ref="K73:L73"/>
    <mergeCell ref="M73:P73"/>
    <mergeCell ref="G72:H72"/>
    <mergeCell ref="I72:J72"/>
    <mergeCell ref="K72:L72"/>
    <mergeCell ref="M72:P72"/>
    <mergeCell ref="A70:P70"/>
    <mergeCell ref="D71:E71"/>
    <mergeCell ref="G71:H71"/>
    <mergeCell ref="I71:J71"/>
    <mergeCell ref="K71:L71"/>
    <mergeCell ref="M71:P71"/>
    <mergeCell ref="C69:D69"/>
    <mergeCell ref="G69:H69"/>
    <mergeCell ref="I69:J69"/>
    <mergeCell ref="E56:AC56"/>
    <mergeCell ref="E57:AC57"/>
    <mergeCell ref="E58:AC58"/>
    <mergeCell ref="E59:AC59"/>
    <mergeCell ref="E60:AC60"/>
    <mergeCell ref="A50:D50"/>
    <mergeCell ref="E50:AC50"/>
    <mergeCell ref="A51:D51"/>
    <mergeCell ref="E51:AC51"/>
    <mergeCell ref="A52:D54"/>
    <mergeCell ref="E52:AC52"/>
    <mergeCell ref="E53:AC53"/>
    <mergeCell ref="E54:AC54"/>
    <mergeCell ref="E45:AC45"/>
    <mergeCell ref="A46:D48"/>
    <mergeCell ref="E46:AC46"/>
    <mergeCell ref="E47:AC47"/>
    <mergeCell ref="E48:AC48"/>
    <mergeCell ref="A49:D49"/>
    <mergeCell ref="E49:AC49"/>
    <mergeCell ref="A36:D45"/>
    <mergeCell ref="E36:AC36"/>
    <mergeCell ref="E37:AC37"/>
    <mergeCell ref="E38:AC38"/>
    <mergeCell ref="E39:AC39"/>
    <mergeCell ref="E40:AC40"/>
    <mergeCell ref="E41:AC41"/>
    <mergeCell ref="E42:AC42"/>
    <mergeCell ref="E43:AC43"/>
    <mergeCell ref="E44:AC44"/>
    <mergeCell ref="A32:D32"/>
    <mergeCell ref="E32:AC32"/>
    <mergeCell ref="A33:D33"/>
    <mergeCell ref="E33:AC33"/>
    <mergeCell ref="A34:D35"/>
    <mergeCell ref="E34:AC34"/>
    <mergeCell ref="E35:AC35"/>
    <mergeCell ref="A29:D29"/>
    <mergeCell ref="E29:AC29"/>
    <mergeCell ref="A30:D30"/>
    <mergeCell ref="E30:AC30"/>
    <mergeCell ref="A31:D31"/>
    <mergeCell ref="E31:AC31"/>
    <mergeCell ref="A26:AC26"/>
    <mergeCell ref="A27:D27"/>
    <mergeCell ref="E27:AC27"/>
    <mergeCell ref="A28:D28"/>
    <mergeCell ref="E28:AC28"/>
    <mergeCell ref="A23:D23"/>
    <mergeCell ref="E23:AC23"/>
    <mergeCell ref="A24:D24"/>
    <mergeCell ref="E24:AC24"/>
    <mergeCell ref="G25:H25"/>
    <mergeCell ref="I25:J25"/>
    <mergeCell ref="K25:L25"/>
    <mergeCell ref="M25:P25"/>
    <mergeCell ref="A19:AC19"/>
    <mergeCell ref="A20:D20"/>
    <mergeCell ref="E20:AC20"/>
    <mergeCell ref="A21:D21"/>
    <mergeCell ref="E21:AC21"/>
    <mergeCell ref="A22:D22"/>
    <mergeCell ref="E22:AC22"/>
    <mergeCell ref="G18:H18"/>
    <mergeCell ref="I18:J18"/>
    <mergeCell ref="L18:M18"/>
    <mergeCell ref="A17:C17"/>
    <mergeCell ref="D17:I17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</mergeCells>
  <conditionalFormatting sqref="C14:C15">
    <cfRule type="duplicateValues" dxfId="2" priority="4"/>
  </conditionalFormatting>
  <conditionalFormatting sqref="C14:C15">
    <cfRule type="duplicateValues" dxfId="1" priority="1"/>
    <cfRule type="duplicateValues" dxfId="0" priority="2"/>
  </conditionalFormatting>
  <hyperlinks>
    <hyperlink ref="A5" location="_ftn1" display="_ftn1"/>
    <hyperlink ref="A93" location="_ftnref1" display="_ftnref1"/>
  </hyperlinks>
  <pageMargins left="0.70866141732283472" right="0.70866141732283472" top="0.74803149606299213" bottom="0.74803149606299213" header="0.31496062992125984" footer="0.31496062992125984"/>
  <pageSetup scale="3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2017-11-02T14:11:13Z</cp:lastPrinted>
  <dcterms:created xsi:type="dcterms:W3CDTF">2017-08-11T09:50:18Z</dcterms:created>
  <dcterms:modified xsi:type="dcterms:W3CDTF">2017-11-16T07:55:06Z</dcterms:modified>
</cp:coreProperties>
</file>